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6" i="1" l="1"/>
  <c r="H25" i="1"/>
  <c r="H20" i="1" l="1"/>
  <c r="H21" i="1"/>
  <c r="H22" i="1"/>
  <c r="H23" i="1"/>
  <c r="H24" i="1"/>
  <c r="H49" i="1"/>
  <c r="H29" i="1"/>
  <c r="H30" i="1"/>
  <c r="H31" i="1"/>
  <c r="H32" i="1"/>
  <c r="H33" i="1"/>
  <c r="H34" i="1"/>
  <c r="H38" i="1"/>
  <c r="H39" i="1"/>
  <c r="H40" i="1"/>
  <c r="H41" i="1"/>
  <c r="H43" i="1"/>
  <c r="H44" i="1"/>
  <c r="H46" i="1"/>
  <c r="H47" i="1"/>
  <c r="H48" i="1"/>
  <c r="H28" i="1"/>
  <c r="G42" i="1" l="1"/>
  <c r="F42" i="1"/>
  <c r="H42" i="1" l="1"/>
  <c r="G37" i="1"/>
  <c r="H45" i="1" l="1"/>
  <c r="H37" i="1"/>
  <c r="G36" i="1"/>
  <c r="F36" i="1"/>
  <c r="F27" i="1"/>
  <c r="F19" i="1" s="1"/>
  <c r="G19" i="1" l="1"/>
  <c r="H19" i="1" s="1"/>
  <c r="H27" i="1"/>
  <c r="H36" i="1"/>
  <c r="G35" i="1"/>
  <c r="H35" i="1" s="1"/>
  <c r="F50" i="1"/>
  <c r="G50" i="1" l="1"/>
  <c r="H50" i="1" s="1"/>
</calcChain>
</file>

<file path=xl/sharedStrings.xml><?xml version="1.0" encoding="utf-8"?>
<sst xmlns="http://schemas.openxmlformats.org/spreadsheetml/2006/main" count="74" uniqueCount="74">
  <si>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</si>
  <si>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</si>
  <si>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</si>
  <si>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</si>
  <si>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</si>
  <si>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</si>
  <si>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</si>
  <si>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</si>
  <si>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</si>
  <si>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</si>
  <si>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</si>
  <si>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</si>
  <si>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</si>
  <si>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</si>
  <si>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</si>
  <si>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</si>
  <si>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</si>
  <si>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</si>
  <si>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</si>
  <si>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</si>
  <si>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</si>
  <si>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</si>
  <si>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</si>
  <si>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</si>
  <si>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</si>
  <si>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</si>
  <si>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</si>
  <si>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</si>
  <si>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</si>
  <si>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</si>
  <si>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</si>
  <si>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</si>
  <si>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</si>
  <si>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</si>
  <si>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</si>
  <si>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</si>
  <si>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</si>
  <si>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</si>
  <si>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</si>
  <si>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</si>
  <si>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</si>
  <si>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</si>
  <si>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</si>
  <si>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</si>
  <si>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</si>
  <si>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</si>
  <si>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</si>
  <si>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</si>
  <si>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</si>
  <si>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</si>
  <si>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</si>
  <si>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</si>
  <si>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</si>
  <si>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</si>
  <si>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</si>
  <si>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</si>
  <si>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</si>
  <si>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</si>
  <si>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</si>
  <si>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</si>
  <si>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00020249999100000150</t>
  </si>
  <si>
    <t>%исполнения к уточненному плану</t>
  </si>
  <si>
    <t>00020805000100000150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</si>
  <si>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</si>
  <si>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</si>
  <si>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Об утверждении отчета об исполнении бюджета Гущинского сельского поселенияочепского муниципального района Брянской области за 1 квартал 2026 года</t>
  </si>
  <si>
    <t>Доходы бюджета Гущинского сельского поселения Почепского муниципального района Брянской области за 1 квартал 2026 года</t>
  </si>
  <si>
    <t>Уточненный план на 2026 год,руб</t>
  </si>
  <si>
    <t>Исполнено 1 квартал 2026 года,руб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</si>
  <si>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</si>
  <si>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00010102080010000110</t>
  </si>
  <si>
    <t>00010102150010000110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</si>
  <si>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</si>
  <si>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от  5 мая 2026г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</si>
</sst>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5">
      <alignment horizontal="left" wrapText="1" indent="2"/>
    </xf>
    <xf numFmtId="0" fontId="16" fillId="0" borderId="0"/>
    <xf numFmtId="0" fontId="17" fillId="0" borderId="5">
      <alignment horizontal="left" wrapText="1" indent="2"/>
    </xf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49" fontId="10" fillId="3" borderId="1" xfId="0" applyNumberFormat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5" fillId="0" borderId="5" xfId="3" applyNumberFormat="1" applyFont="1" applyAlignment="1" applyProtection="1">
      <alignment vertical="center" wrapText="1"/>
    </xf>
    <xf numFmtId="0" fontId="17" fillId="0" borderId="5" xfId="5" applyNumberFormat="1" applyProtection="1">
      <alignment horizontal="left" wrapText="1" indent="2"/>
    </xf>
    <xf numFmtId="0" fontId="17" fillId="0" borderId="5" xfId="5" applyNumberFormat="1" applyProtection="1">
      <alignment horizontal="left" wrapText="1" indent="2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6">
    <cellStyle name="xl30" xfId="3"/>
    <cellStyle name="xl30 2" xfId="5"/>
    <cellStyle name="Гиперссылка" xfId="2" builtinId="8"/>
    <cellStyle name="Обычный" xfId="0" builtinId="0"/>
    <cellStyle name="Обычный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D1" zoomScaleNormal="100" workbookViewId="0">
      <selection activeCell="E15" sqref="E15:H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6"/>
      <c r="F1" s="46"/>
      <c r="G1" s="46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7"/>
      <c r="F8" s="47"/>
      <c r="G8" s="47"/>
    </row>
    <row r="9" spans="4:8" x14ac:dyDescent="0.25">
      <c r="E9" s="44" t="s">
        <v>13</v>
      </c>
      <c r="F9" s="44"/>
      <c r="G9" s="44"/>
      <c r="H9" s="44"/>
    </row>
    <row r="10" spans="4:8" x14ac:dyDescent="0.25">
      <c r="E10" s="44" t="s">
        <v>64</v>
      </c>
      <c r="F10" s="44"/>
      <c r="G10" s="44"/>
      <c r="H10" s="44"/>
    </row>
    <row r="11" spans="4:8" ht="12" customHeight="1" x14ac:dyDescent="0.25">
      <c r="E11" s="44" t="s">
        <v>73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ht="36.75" customHeight="1" x14ac:dyDescent="0.25">
      <c r="E13" s="45" t="s">
        <v>65</v>
      </c>
      <c r="F13" s="45"/>
      <c r="G13" s="45"/>
      <c r="H13" s="45"/>
    </row>
    <row r="14" spans="4:8" x14ac:dyDescent="0.25">
      <c r="E14" s="44"/>
      <c r="F14" s="44"/>
      <c r="G14" s="44"/>
      <c r="H14" s="44"/>
    </row>
    <row r="15" spans="4:8" x14ac:dyDescent="0.25">
      <c r="E15" s="44"/>
      <c r="F15" s="44"/>
      <c r="G15" s="44"/>
      <c r="H15" s="44"/>
    </row>
    <row r="16" spans="4:8" ht="42.75" customHeight="1" x14ac:dyDescent="0.25">
      <c r="D16" s="43" t="s">
        <v>66</v>
      </c>
      <c r="E16" s="43"/>
      <c r="F16" s="43"/>
      <c r="G16" s="43"/>
      <c r="H16" s="43"/>
    </row>
    <row r="17" spans="4:8" x14ac:dyDescent="0.25">
      <c r="H17" s="29" t="s">
        <v>34</v>
      </c>
    </row>
    <row r="18" spans="4:8" ht="63" customHeight="1" x14ac:dyDescent="0.25">
      <c r="D18" s="2" t="s">
        <v>0</v>
      </c>
      <c r="E18" s="2" t="s">
        <v>1</v>
      </c>
      <c r="F18" s="39" t="s">
        <v>67</v>
      </c>
      <c r="G18" s="39" t="s">
        <v>68</v>
      </c>
      <c r="H18" s="38" t="s">
        <v>61</v>
      </c>
    </row>
    <row r="19" spans="4:8" x14ac:dyDescent="0.25">
      <c r="D19" s="8" t="s">
        <v>12</v>
      </c>
      <c r="E19" s="3" t="s">
        <v>2</v>
      </c>
      <c r="F19" s="19">
        <f>F20+F27</f>
        <v>575000</v>
      </c>
      <c r="G19" s="19">
        <f t="shared" ref="G19" si="0">G20+G27</f>
        <v>81416.78</v>
      </c>
      <c r="H19" s="19">
        <f>G19*100/F19</f>
        <v>14.15944</v>
      </c>
    </row>
    <row r="20" spans="4:8" x14ac:dyDescent="0.25">
      <c r="D20" s="5" t="s">
        <v>11</v>
      </c>
      <c r="E20" s="3" t="s">
        <v>3</v>
      </c>
      <c r="F20" s="19">
        <v>338000</v>
      </c>
      <c r="G20" s="20">
        <v>56806.67</v>
      </c>
      <c r="H20" s="19">
        <f t="shared" ref="H20:H27" si="1">G20*100/F20</f>
        <v>16.806707100591716</v>
      </c>
    </row>
    <row r="21" spans="4:8" ht="15.75" thickBot="1" x14ac:dyDescent="0.3">
      <c r="D21" s="5" t="s">
        <v>8</v>
      </c>
      <c r="E21" s="4" t="s">
        <v>4</v>
      </c>
      <c r="F21" s="21">
        <v>338000</v>
      </c>
      <c r="G21" s="22">
        <v>56806.67</v>
      </c>
      <c r="H21" s="19">
        <f t="shared" si="1"/>
        <v>16.806707100591716</v>
      </c>
    </row>
    <row r="22" spans="4:8" ht="105.75" thickBot="1" x14ac:dyDescent="0.3">
      <c r="D22" s="6" t="s">
        <v>9</v>
      </c>
      <c r="E22" s="16" t="s">
        <v>58</v>
      </c>
      <c r="F22" s="21">
        <v>330000</v>
      </c>
      <c r="G22" s="22">
        <v>56806.61</v>
      </c>
      <c r="H22" s="19">
        <f t="shared" si="1"/>
        <v>17.214124242424241</v>
      </c>
    </row>
    <row r="23" spans="4:8" ht="105.75" thickBot="1" x14ac:dyDescent="0.3">
      <c r="D23" s="6" t="s">
        <v>51</v>
      </c>
      <c r="E23" s="30" t="s">
        <v>57</v>
      </c>
      <c r="F23" s="21">
        <v>2000</v>
      </c>
      <c r="G23" s="22">
        <v>0</v>
      </c>
      <c r="H23" s="19">
        <f t="shared" si="1"/>
        <v>0</v>
      </c>
    </row>
    <row r="24" spans="4:8" ht="45.75" thickBot="1" x14ac:dyDescent="0.3">
      <c r="D24" s="7" t="s">
        <v>10</v>
      </c>
      <c r="E24" s="28" t="s">
        <v>5</v>
      </c>
      <c r="F24" s="21">
        <v>1000</v>
      </c>
      <c r="G24" s="22">
        <v>0</v>
      </c>
      <c r="H24" s="19">
        <f t="shared" si="1"/>
        <v>0</v>
      </c>
    </row>
    <row r="25" spans="4:8" ht="226.5" thickBot="1" x14ac:dyDescent="0.3">
      <c r="D25" s="7" t="s">
        <v>70</v>
      </c>
      <c r="E25" s="41" t="s">
        <v>69</v>
      </c>
      <c r="F25" s="21">
        <v>3000</v>
      </c>
      <c r="G25" s="22">
        <v>0.06</v>
      </c>
      <c r="H25" s="19">
        <f t="shared" si="1"/>
        <v>2E-3</v>
      </c>
    </row>
    <row r="26" spans="4:8" ht="192.75" thickBot="1" x14ac:dyDescent="0.3">
      <c r="D26" s="7" t="s">
        <v>71</v>
      </c>
      <c r="E26" s="42" t="s">
        <v>72</v>
      </c>
      <c r="F26" s="21">
        <v>2000</v>
      </c>
      <c r="G26" s="22">
        <v>0</v>
      </c>
      <c r="H26" s="19">
        <f t="shared" si="1"/>
        <v>0</v>
      </c>
    </row>
    <row r="27" spans="4:8" x14ac:dyDescent="0.25">
      <c r="D27" s="8" t="s">
        <v>14</v>
      </c>
      <c r="E27" s="17" t="s">
        <v>15</v>
      </c>
      <c r="F27" s="19">
        <f>F28+F30</f>
        <v>237000</v>
      </c>
      <c r="G27" s="19">
        <v>24610.11</v>
      </c>
      <c r="H27" s="19">
        <f t="shared" si="1"/>
        <v>10.384012658227848</v>
      </c>
    </row>
    <row r="28" spans="4:8" x14ac:dyDescent="0.25">
      <c r="D28" s="5" t="s">
        <v>16</v>
      </c>
      <c r="E28" s="16" t="s">
        <v>17</v>
      </c>
      <c r="F28" s="21">
        <v>61000</v>
      </c>
      <c r="G28" s="21">
        <v>75.37</v>
      </c>
      <c r="H28" s="21">
        <f>G28*100/F28</f>
        <v>0.12355737704918032</v>
      </c>
    </row>
    <row r="29" spans="4:8" ht="45" x14ac:dyDescent="0.25">
      <c r="D29" s="5" t="s">
        <v>18</v>
      </c>
      <c r="E29" s="16" t="s">
        <v>19</v>
      </c>
      <c r="F29" s="21">
        <v>61000</v>
      </c>
      <c r="G29" s="21">
        <v>75.37</v>
      </c>
      <c r="H29" s="21">
        <f t="shared" ref="H29:H50" si="2">G29*100/F29</f>
        <v>0.12355737704918032</v>
      </c>
    </row>
    <row r="30" spans="4:8" x14ac:dyDescent="0.25">
      <c r="D30" s="5" t="s">
        <v>20</v>
      </c>
      <c r="E30" s="16" t="s">
        <v>21</v>
      </c>
      <c r="F30" s="21">
        <v>176000</v>
      </c>
      <c r="G30" s="21">
        <v>24534.74</v>
      </c>
      <c r="H30" s="21">
        <f t="shared" si="2"/>
        <v>13.940193181818183</v>
      </c>
    </row>
    <row r="31" spans="4:8" x14ac:dyDescent="0.25">
      <c r="D31" s="5" t="s">
        <v>22</v>
      </c>
      <c r="E31" s="16" t="s">
        <v>23</v>
      </c>
      <c r="F31" s="21">
        <v>60000</v>
      </c>
      <c r="G31" s="21">
        <v>14854</v>
      </c>
      <c r="H31" s="21">
        <f t="shared" si="2"/>
        <v>24.756666666666668</v>
      </c>
    </row>
    <row r="32" spans="4:8" ht="30" x14ac:dyDescent="0.25">
      <c r="D32" s="5" t="s">
        <v>24</v>
      </c>
      <c r="E32" s="16" t="s">
        <v>25</v>
      </c>
      <c r="F32" s="21">
        <v>60000</v>
      </c>
      <c r="G32" s="21">
        <v>14854</v>
      </c>
      <c r="H32" s="21">
        <f t="shared" si="2"/>
        <v>24.756666666666668</v>
      </c>
    </row>
    <row r="33" spans="4:8" x14ac:dyDescent="0.25">
      <c r="D33" s="5" t="s">
        <v>26</v>
      </c>
      <c r="E33" s="16" t="s">
        <v>27</v>
      </c>
      <c r="F33" s="21">
        <v>116000</v>
      </c>
      <c r="G33" s="21">
        <v>9680.74</v>
      </c>
      <c r="H33" s="21">
        <f t="shared" si="2"/>
        <v>8.3454655172413794</v>
      </c>
    </row>
    <row r="34" spans="4:8" ht="30" x14ac:dyDescent="0.25">
      <c r="D34" s="5" t="s">
        <v>28</v>
      </c>
      <c r="E34" s="16" t="s">
        <v>29</v>
      </c>
      <c r="F34" s="21">
        <v>116000</v>
      </c>
      <c r="G34" s="21">
        <v>9680.74</v>
      </c>
      <c r="H34" s="21">
        <f t="shared" si="2"/>
        <v>8.3454655172413794</v>
      </c>
    </row>
    <row r="35" spans="4:8" x14ac:dyDescent="0.25">
      <c r="D35" s="8" t="s">
        <v>32</v>
      </c>
      <c r="E35" s="17" t="s">
        <v>49</v>
      </c>
      <c r="F35" s="26">
        <v>3580677</v>
      </c>
      <c r="G35" s="24">
        <f>G36</f>
        <v>851550.83</v>
      </c>
      <c r="H35" s="21">
        <f t="shared" si="2"/>
        <v>23.781838741668125</v>
      </c>
    </row>
    <row r="36" spans="4:8" ht="42.75" x14ac:dyDescent="0.25">
      <c r="D36" s="8" t="s">
        <v>33</v>
      </c>
      <c r="E36" s="17" t="s">
        <v>50</v>
      </c>
      <c r="F36" s="24">
        <f>F37+F42+F45</f>
        <v>3580677</v>
      </c>
      <c r="G36" s="24">
        <f>G37+G42+G45+G49</f>
        <v>851550.83</v>
      </c>
      <c r="H36" s="21">
        <f t="shared" si="2"/>
        <v>23.781838741668125</v>
      </c>
    </row>
    <row r="37" spans="4:8" ht="28.5" x14ac:dyDescent="0.25">
      <c r="D37" s="8" t="s">
        <v>36</v>
      </c>
      <c r="E37" s="17" t="s">
        <v>52</v>
      </c>
      <c r="F37" s="19">
        <v>184000</v>
      </c>
      <c r="G37" s="24">
        <f>G38+G40</f>
        <v>45999</v>
      </c>
      <c r="H37" s="21">
        <f t="shared" si="2"/>
        <v>24.99945652173913</v>
      </c>
    </row>
    <row r="38" spans="4:8" ht="45" x14ac:dyDescent="0.25">
      <c r="D38" s="5" t="s">
        <v>45</v>
      </c>
      <c r="E38" s="16" t="s">
        <v>48</v>
      </c>
      <c r="F38" s="21">
        <v>184000</v>
      </c>
      <c r="G38" s="23">
        <v>45999</v>
      </c>
      <c r="H38" s="21">
        <f t="shared" si="2"/>
        <v>24.99945652173913</v>
      </c>
    </row>
    <row r="39" spans="4:8" ht="45" x14ac:dyDescent="0.25">
      <c r="D39" s="5" t="s">
        <v>46</v>
      </c>
      <c r="E39" s="16" t="s">
        <v>47</v>
      </c>
      <c r="F39" s="21">
        <v>184000</v>
      </c>
      <c r="G39" s="23">
        <v>45999</v>
      </c>
      <c r="H39" s="21">
        <f t="shared" si="2"/>
        <v>24.99945652173913</v>
      </c>
    </row>
    <row r="40" spans="4:8" ht="36.75" customHeight="1" x14ac:dyDescent="0.25">
      <c r="D40" s="5" t="s">
        <v>37</v>
      </c>
      <c r="E40" s="16" t="s">
        <v>35</v>
      </c>
      <c r="F40" s="21">
        <v>0</v>
      </c>
      <c r="G40" s="23">
        <v>0</v>
      </c>
      <c r="H40" s="21" t="e">
        <f t="shared" si="2"/>
        <v>#DIV/0!</v>
      </c>
    </row>
    <row r="41" spans="4:8" ht="42" customHeight="1" x14ac:dyDescent="0.25">
      <c r="D41" s="5" t="s">
        <v>38</v>
      </c>
      <c r="E41" s="16" t="s">
        <v>30</v>
      </c>
      <c r="F41" s="21">
        <v>0</v>
      </c>
      <c r="G41" s="23">
        <v>0</v>
      </c>
      <c r="H41" s="21" t="e">
        <f t="shared" si="2"/>
        <v>#DIV/0!</v>
      </c>
    </row>
    <row r="42" spans="4:8" ht="56.25" customHeight="1" x14ac:dyDescent="0.25">
      <c r="D42" s="31" t="s">
        <v>39</v>
      </c>
      <c r="E42" s="32" t="s">
        <v>53</v>
      </c>
      <c r="F42" s="33">
        <f>F43</f>
        <v>223963</v>
      </c>
      <c r="G42" s="33">
        <f>G43</f>
        <v>43968.26</v>
      </c>
      <c r="H42" s="21">
        <f t="shared" si="2"/>
        <v>19.631930274197078</v>
      </c>
    </row>
    <row r="43" spans="4:8" ht="51.75" customHeight="1" x14ac:dyDescent="0.25">
      <c r="D43" s="34" t="s">
        <v>40</v>
      </c>
      <c r="E43" s="35" t="s">
        <v>54</v>
      </c>
      <c r="F43" s="36">
        <v>223963</v>
      </c>
      <c r="G43" s="36">
        <v>43968.26</v>
      </c>
      <c r="H43" s="21">
        <f t="shared" si="2"/>
        <v>19.631930274197078</v>
      </c>
    </row>
    <row r="44" spans="4:8" ht="63.75" customHeight="1" x14ac:dyDescent="0.25">
      <c r="D44" s="34" t="s">
        <v>41</v>
      </c>
      <c r="E44" s="35" t="s">
        <v>55</v>
      </c>
      <c r="F44" s="36">
        <v>223963</v>
      </c>
      <c r="G44" s="36">
        <v>43968.26</v>
      </c>
      <c r="H44" s="21">
        <f t="shared" si="2"/>
        <v>19.631930274197078</v>
      </c>
    </row>
    <row r="45" spans="4:8" x14ac:dyDescent="0.25">
      <c r="D45" s="8" t="s">
        <v>42</v>
      </c>
      <c r="E45" s="17" t="s">
        <v>6</v>
      </c>
      <c r="F45" s="20">
        <v>3172714</v>
      </c>
      <c r="G45" s="20">
        <v>761583.57</v>
      </c>
      <c r="H45" s="21">
        <f t="shared" si="2"/>
        <v>24.004167094796443</v>
      </c>
    </row>
    <row r="46" spans="4:8" ht="60" x14ac:dyDescent="0.25">
      <c r="D46" s="5" t="s">
        <v>43</v>
      </c>
      <c r="E46" s="16" t="s">
        <v>56</v>
      </c>
      <c r="F46" s="22">
        <v>976614</v>
      </c>
      <c r="G46" s="22">
        <v>212556.57</v>
      </c>
      <c r="H46" s="21">
        <f t="shared" si="2"/>
        <v>21.76464498768193</v>
      </c>
    </row>
    <row r="47" spans="4:8" ht="97.5" customHeight="1" x14ac:dyDescent="0.25">
      <c r="D47" s="5" t="s">
        <v>44</v>
      </c>
      <c r="E47" s="16" t="s">
        <v>31</v>
      </c>
      <c r="F47" s="22">
        <v>976614</v>
      </c>
      <c r="G47" s="22">
        <v>212556.57</v>
      </c>
      <c r="H47" s="21">
        <f t="shared" si="2"/>
        <v>21.76464498768193</v>
      </c>
    </row>
    <row r="48" spans="4:8" ht="97.5" customHeight="1" x14ac:dyDescent="0.25">
      <c r="D48" s="5" t="s">
        <v>60</v>
      </c>
      <c r="E48" s="37" t="s">
        <v>59</v>
      </c>
      <c r="F48" s="22">
        <v>2196100</v>
      </c>
      <c r="G48" s="22">
        <v>549027</v>
      </c>
      <c r="H48" s="21">
        <f t="shared" si="2"/>
        <v>25.000091070534129</v>
      </c>
    </row>
    <row r="49" spans="4:9" ht="117" customHeight="1" x14ac:dyDescent="0.25">
      <c r="D49" s="5" t="s">
        <v>62</v>
      </c>
      <c r="E49" s="40" t="s">
        <v>63</v>
      </c>
      <c r="F49" s="22">
        <v>0</v>
      </c>
      <c r="G49" s="22">
        <v>0</v>
      </c>
      <c r="H49" s="21" t="e">
        <f t="shared" si="2"/>
        <v>#DIV/0!</v>
      </c>
    </row>
    <row r="50" spans="4:9" x14ac:dyDescent="0.25">
      <c r="D50" s="9"/>
      <c r="E50" s="18" t="s">
        <v>7</v>
      </c>
      <c r="F50" s="27">
        <f>SUM(F19+F35)</f>
        <v>4155677</v>
      </c>
      <c r="G50" s="27">
        <f>SUM(G19+G35)</f>
        <v>932967.61</v>
      </c>
      <c r="H50" s="21">
        <f t="shared" si="2"/>
        <v>22.450436114260082</v>
      </c>
    </row>
    <row r="52" spans="4:9" ht="15.75" x14ac:dyDescent="0.25">
      <c r="E52" s="25"/>
      <c r="G52" s="15"/>
    </row>
    <row r="53" spans="4:9" x14ac:dyDescent="0.25">
      <c r="G53" s="13"/>
    </row>
    <row r="54" spans="4:9" x14ac:dyDescent="0.25">
      <c r="G54" s="13"/>
      <c r="I54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2026-04-03T12:01:45Z</cp:lastPrinted>
  <dcterms:created xsi:type="dcterms:W3CDTF">2014-07-07T05:57:34Z</dcterms:created>
  <dcterms:modified xsi:type="dcterms:W3CDTF">2026-05-08T06:16:57Z</dcterms:modified>
</cp:coreProperties>
</file>